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7" i="1" l="1"/>
  <c r="Y17" i="1"/>
  <c r="AE5" i="1"/>
  <c r="AD5" i="1"/>
  <c r="AE4" i="1"/>
  <c r="AD4" i="1"/>
  <c r="Z24" i="1"/>
  <c r="Y24" i="1"/>
  <c r="AA24" i="1"/>
  <c r="AA17" i="1"/>
</calcChain>
</file>

<file path=xl/sharedStrings.xml><?xml version="1.0" encoding="utf-8"?>
<sst xmlns="http://schemas.openxmlformats.org/spreadsheetml/2006/main" count="83" uniqueCount="58">
  <si>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</si>
  <si>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</si>
  <si>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</si>
  <si>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</si>
  <si>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</si>
  <si>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</si>
  <si>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</si>
  <si>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</si>
  <si>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</si>
  <si>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</si>
  <si>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</si>
  <si>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</si>
  <si>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</si>
  <si>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Grazing effect on soil properties in conventional and no-till systems</t>
  </si>
  <si>
    <t xml:space="preserve">Quiroga A ; Fernández R ; Noellemeyer E ; </t>
  </si>
  <si>
    <t>Soil and Tillage Research</t>
  </si>
  <si>
    <t>164-170</t>
  </si>
  <si>
    <t>noellemeyer@agro.unlpam.edu.ar</t>
  </si>
  <si>
    <t>Argentina</t>
  </si>
  <si>
    <t>La Pampa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</si>
  <si>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</si>
  <si>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</si>
  <si>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</si>
  <si>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</si>
  <si>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</si>
  <si>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</si>
  <si>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</si>
  <si>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</si>
  <si>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</si>
  <si>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</si>
  <si>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</si>
  <si>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7</t>
  </si>
  <si>
    <t>measured</t>
  </si>
  <si>
    <t>no</t>
  </si>
  <si>
    <t>None</t>
  </si>
  <si>
    <t>Seems OK, cannot include grazed/ungrazed (&lt;10 yrs)</t>
  </si>
  <si>
    <t>Table 4. Bulk density of soil from conventional (CT) and no-till (NT) treatments under grazing (G) and without grazing (NG).</t>
  </si>
  <si>
    <t>Bulk density (Mg/m3)</t>
  </si>
  <si>
    <t>Depth (cm)</t>
  </si>
  <si>
    <t>0-10</t>
  </si>
  <si>
    <t>10-20</t>
  </si>
  <si>
    <t>CT</t>
  </si>
  <si>
    <t>NT</t>
  </si>
  <si>
    <t>Table 7. Carbon stocks (Mg ha 1) in grazed (G) and non-grazed (NG) treatments of conventional (CT) and no-till (NT) plots, and initial C stocks of the soil.</t>
  </si>
  <si>
    <t>SC (Mg/ha)</t>
  </si>
  <si>
    <t>Initial</t>
  </si>
  <si>
    <t>ES</t>
  </si>
  <si>
    <t>0-15</t>
  </si>
  <si>
    <t>mean</t>
  </si>
  <si>
    <t>SD</t>
  </si>
  <si>
    <t>n</t>
  </si>
  <si>
    <t>Depth correction</t>
  </si>
  <si>
    <t>NT-CT</t>
  </si>
  <si>
    <t>n/a</t>
  </si>
  <si>
    <t>0-20</t>
  </si>
  <si>
    <t>stock</t>
  </si>
  <si>
    <t>conc</t>
  </si>
  <si>
    <t>[SOC (g/kg)]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</si>
</sst>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4D2F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5" fillId="3" borderId="0" xfId="0" applyFont="1" applyFill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14</xdr:col>
      <xdr:colOff>76200</xdr:colOff>
      <xdr:row>23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11633200" cy="386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topLeftCell="O1" workbookViewId="0">
      <selection activeCell="AB16" sqref="AB16"/>
    </sheetView>
  </sheetViews>
  <sheetFormatPr defaultColWidth="11" defaultRowHeight="15.75" x14ac:dyDescent="0.25"/>
  <sheetData>
    <row r="1" spans="1:3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43</v>
      </c>
    </row>
    <row r="2" spans="1:31" x14ac:dyDescent="0.25">
      <c r="A2" s="5">
        <v>10244479</v>
      </c>
      <c r="B2" s="6" t="s">
        <v>13</v>
      </c>
      <c r="C2" s="5" t="s">
        <v>14</v>
      </c>
      <c r="D2" s="5" t="s">
        <v>15</v>
      </c>
      <c r="E2" s="5">
        <v>2009</v>
      </c>
      <c r="F2" s="5">
        <v>105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-37.896000000000001</v>
      </c>
      <c r="L2" s="8">
        <v>-65.096000000000004</v>
      </c>
      <c r="M2" s="5" t="s">
        <v>20</v>
      </c>
      <c r="N2" s="5" t="s">
        <v>24</v>
      </c>
      <c r="O2" s="5">
        <v>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44</v>
      </c>
      <c r="AC2" s="5" t="s">
        <v>57</v>
      </c>
    </row>
    <row r="3" spans="1:31" x14ac:dyDescent="0.25">
      <c r="W3" t="s">
        <v>38</v>
      </c>
      <c r="X3" t="s">
        <v>41</v>
      </c>
      <c r="Y3" t="s">
        <v>42</v>
      </c>
      <c r="AA3" t="s">
        <v>45</v>
      </c>
      <c r="AC3" t="s">
        <v>38</v>
      </c>
      <c r="AD3" t="s">
        <v>41</v>
      </c>
      <c r="AE3" t="s">
        <v>42</v>
      </c>
    </row>
    <row r="4" spans="1:31" x14ac:dyDescent="0.25">
      <c r="W4" t="s">
        <v>39</v>
      </c>
      <c r="X4">
        <v>13.2</v>
      </c>
      <c r="Y4">
        <v>16.600000000000001</v>
      </c>
      <c r="AA4">
        <v>15.3</v>
      </c>
      <c r="AC4" t="s">
        <v>39</v>
      </c>
      <c r="AD4">
        <f>(X4*10)/(X11*10)</f>
        <v>11.891891891891891</v>
      </c>
      <c r="AE4">
        <f>(Y4*10)/(Y11*10)</f>
        <v>14.561403508771932</v>
      </c>
    </row>
    <row r="5" spans="1:31" x14ac:dyDescent="0.25">
      <c r="W5" s="10" t="s">
        <v>40</v>
      </c>
      <c r="X5">
        <v>14.4</v>
      </c>
      <c r="Y5">
        <v>15</v>
      </c>
      <c r="AA5">
        <v>12.3</v>
      </c>
      <c r="AC5" s="10" t="s">
        <v>40</v>
      </c>
      <c r="AD5">
        <f>(X5*10)/(X12*10)</f>
        <v>11.428571428571429</v>
      </c>
      <c r="AE5">
        <f>(Y5*10)/(Y12*10)</f>
        <v>12.396694214876034</v>
      </c>
    </row>
    <row r="8" spans="1:31" x14ac:dyDescent="0.25">
      <c r="W8" t="s">
        <v>36</v>
      </c>
    </row>
    <row r="9" spans="1:31" x14ac:dyDescent="0.25">
      <c r="W9" t="s">
        <v>37</v>
      </c>
    </row>
    <row r="10" spans="1:31" x14ac:dyDescent="0.25">
      <c r="W10" t="s">
        <v>38</v>
      </c>
      <c r="X10" t="s">
        <v>41</v>
      </c>
      <c r="Y10" t="s">
        <v>42</v>
      </c>
    </row>
    <row r="11" spans="1:31" x14ac:dyDescent="0.25">
      <c r="W11" t="s">
        <v>39</v>
      </c>
      <c r="X11">
        <v>1.1100000000000001</v>
      </c>
      <c r="Y11">
        <v>1.1399999999999999</v>
      </c>
    </row>
    <row r="12" spans="1:31" x14ac:dyDescent="0.25">
      <c r="W12" s="10" t="s">
        <v>40</v>
      </c>
      <c r="X12">
        <v>1.26</v>
      </c>
      <c r="Y12">
        <v>1.21</v>
      </c>
    </row>
    <row r="15" spans="1:31" x14ac:dyDescent="0.25">
      <c r="W15" t="s">
        <v>56</v>
      </c>
    </row>
    <row r="16" spans="1:31" x14ac:dyDescent="0.25">
      <c r="W16" t="s">
        <v>46</v>
      </c>
      <c r="Y16" t="s">
        <v>42</v>
      </c>
      <c r="Z16" t="s">
        <v>41</v>
      </c>
      <c r="AA16" s="11" t="s">
        <v>52</v>
      </c>
    </row>
    <row r="17" spans="23:27" x14ac:dyDescent="0.25">
      <c r="W17" t="s">
        <v>47</v>
      </c>
      <c r="X17" t="s">
        <v>48</v>
      </c>
      <c r="Y17">
        <f>AVERAGE(AE4:AE5)</f>
        <v>13.479048861823983</v>
      </c>
      <c r="Z17">
        <f>AVERAGE(AD4:AD5)</f>
        <v>11.660231660231659</v>
      </c>
      <c r="AA17" s="11">
        <f>Y17-Z17</f>
        <v>1.8188172015923243</v>
      </c>
    </row>
    <row r="18" spans="23:27" x14ac:dyDescent="0.25">
      <c r="X18" t="s">
        <v>49</v>
      </c>
      <c r="Y18" t="s">
        <v>53</v>
      </c>
      <c r="Z18" t="s">
        <v>53</v>
      </c>
      <c r="AA18" s="11" t="s">
        <v>53</v>
      </c>
    </row>
    <row r="19" spans="23:27" x14ac:dyDescent="0.25">
      <c r="X19" t="s">
        <v>50</v>
      </c>
      <c r="Y19">
        <v>3</v>
      </c>
      <c r="Z19">
        <v>3</v>
      </c>
      <c r="AA19" s="11">
        <v>6</v>
      </c>
    </row>
    <row r="20" spans="23:27" x14ac:dyDescent="0.25">
      <c r="X20" t="s">
        <v>51</v>
      </c>
      <c r="Y20">
        <v>1</v>
      </c>
      <c r="Z20">
        <v>1</v>
      </c>
      <c r="AA20" s="11">
        <v>1</v>
      </c>
    </row>
    <row r="22" spans="23:27" x14ac:dyDescent="0.25">
      <c r="W22" t="s">
        <v>55</v>
      </c>
    </row>
    <row r="23" spans="23:27" x14ac:dyDescent="0.25">
      <c r="W23" t="s">
        <v>46</v>
      </c>
      <c r="Y23" t="s">
        <v>42</v>
      </c>
      <c r="Z23" t="s">
        <v>41</v>
      </c>
      <c r="AA23" s="12" t="s">
        <v>52</v>
      </c>
    </row>
    <row r="24" spans="23:27" x14ac:dyDescent="0.25">
      <c r="W24" t="s">
        <v>54</v>
      </c>
      <c r="X24" t="s">
        <v>48</v>
      </c>
      <c r="Y24">
        <f>Y4+Y5</f>
        <v>31.6</v>
      </c>
      <c r="Z24">
        <f>X4+X5</f>
        <v>27.6</v>
      </c>
      <c r="AA24" s="12">
        <f>Y24-Z24</f>
        <v>4</v>
      </c>
    </row>
    <row r="25" spans="23:27" x14ac:dyDescent="0.25">
      <c r="X25" t="s">
        <v>49</v>
      </c>
      <c r="Y25" t="s">
        <v>53</v>
      </c>
      <c r="Z25" t="s">
        <v>53</v>
      </c>
      <c r="AA25" s="12" t="s">
        <v>53</v>
      </c>
    </row>
    <row r="26" spans="23:27" x14ac:dyDescent="0.25">
      <c r="X26" t="s">
        <v>50</v>
      </c>
      <c r="Y26">
        <v>3</v>
      </c>
      <c r="Z26">
        <v>3</v>
      </c>
      <c r="AA26" s="12">
        <v>6</v>
      </c>
    </row>
    <row r="27" spans="23:27" x14ac:dyDescent="0.25">
      <c r="X27" t="s">
        <v>51</v>
      </c>
      <c r="Y27">
        <v>1</v>
      </c>
      <c r="Z27">
        <v>1</v>
      </c>
      <c r="AA27" s="12">
        <v>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2015-07-03T08:19:44Z</dcterms:created>
  <dcterms:modified xsi:type="dcterms:W3CDTF">2016-04-21T13:02:01Z</dcterms:modified>
</cp:coreProperties>
</file>